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5" i="1" l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<sst xmlns="http://schemas.openxmlformats.org/spreadsheetml/2006/main" count="139" uniqueCount="98">
  <si>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</si>
  <si>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</si>
  <si>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</si>
  <si>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</si>
  <si>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</si>
  <si>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</si>
  <si>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</si>
  <si>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</si>
  <si>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</si>
  <si>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</si>
  <si>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</si>
  <si>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</si>
  <si>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</si>
  <si>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</si>
  <si>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</si>
  <si>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</si>
  <si>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</si>
  <si>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</si>
  <si>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</si>
  <si>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</si>
  <si>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</si>
  <si>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</si>
  <si>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</si>
  <si>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</si>
  <si>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</si>
  <si>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</si>
  <si>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</si>
  <si>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</si>
  <si>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</si>
  <si>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</si>
  <si>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</si>
  <si>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</si>
  <si>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</si>
  <si>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</si>
  <si>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</si>
  <si>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</si>
  <si>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</si>
  <si>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</si>
  <si>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</si>
  <si>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</si>
  <si>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Стол рабочий письменный, арт. ДР 102, (140x80x75), цвет/орех</t>
  </si>
  <si>
    <t>шт</t>
  </si>
  <si>
    <t>Шкаф для одежды глубокий арт. ДР335, (90x60x207), цвет/орех</t>
  </si>
  <si>
    <t>Шкаф для документов узкий открытый арт. 304 (42х39х186), цвет/орех</t>
  </si>
  <si>
    <t>Стол компьютерный ЛВИ 4090 (140х70х73), цвет/орех</t>
  </si>
  <si>
    <t>Стол рабочий письменный, арт. ДР 102, (140x80x75), цвет/австрийский орех</t>
  </si>
  <si>
    <t>ЛДСП 25 мм., отделка кромок противоударным пластиком черного цвета</t>
  </si>
  <si>
    <t>Тумба выкатная 3 ящика, арт. ДР 217, (42x53x58), цвет/австрийский орех</t>
  </si>
  <si>
    <t>Стеллаж для документов открытый высокий, арт. ДР374 + ДР303 (90x45x207), цвет/австрийский орех</t>
  </si>
  <si>
    <t xml:space="preserve">Кресло офисное CH-661AXSN/B, кож.зам, цвет/чёрный
</t>
  </si>
  <si>
    <t>•регулировка высоты (газлифт) •синхромеханизм качания с регулировкой под вес и фиксацией в вертикальном положении                                                                                                                                                           •регулировка высоты спинки (вместе с подлокотниками)                                                                                                                                                                                                                                                 •подлокотники с мягкими накладками                                                                                                                                                                                                                                                                                  •ограничение по весу: 120 кг</t>
  </si>
  <si>
    <t>Шкаф для одежды арт. ДР335, (90x60x207), цвет/австрийский орех</t>
  </si>
  <si>
    <t>Шкаф для документов арт. ДР309 + ДР605 + ДР303, (90x60x207), цвет/австрийский орех</t>
  </si>
  <si>
    <t>Лампа люминесцентная настольная ДЕЛЬТА</t>
  </si>
  <si>
    <t>оснащение АПП - экономия энергии (до 30%)</t>
  </si>
  <si>
    <t xml:space="preserve">Шкаф металлический на 60 ключей </t>
  </si>
  <si>
    <t>Стул ERA на металлическом каркасе хромированный, цвет/чёрный</t>
  </si>
  <si>
    <t>Аптечка настенная металлическая Joma JA-01, цвет/белый</t>
  </si>
  <si>
    <t>Телефонный аппарат KX-TS2365RU</t>
  </si>
  <si>
    <t>Шкаф металлический для одежды арт. ОД-421 (на 2 секции) ширина 800см.</t>
  </si>
  <si>
    <t>Скамья гардеробная  арт. СК-1-1000, (2000х350х480), цвет/вишня</t>
  </si>
  <si>
    <t>Зеркало (1000х600), каркас ЛДСП, цвет/вишня</t>
  </si>
  <si>
    <t>Мыльница настенная металлическая                                                                                                  арт. К-3069</t>
  </si>
  <si>
    <t>Крючки настенные металлические двухрожковые арт. 307</t>
  </si>
  <si>
    <t>Вешалка - стойка для одежды арт. 19-72/black</t>
  </si>
  <si>
    <t>Крепёж  для туалетной бумаги арт. К-9225</t>
  </si>
  <si>
    <t>Коврик резиновый для душа арт. 315142800</t>
  </si>
  <si>
    <t>Фен стационарный Valera 830.01/T Silver</t>
  </si>
  <si>
    <t xml:space="preserve">Вешалка-стойка гардеробная, Attache А-22 </t>
  </si>
  <si>
    <t>Тумба-подставка для обуви арт. 3556, цвет/вишня</t>
  </si>
  <si>
    <t>Полка навесная для документов закрытая арт. Д-523 (массив сосны), цвет/австрийский орех</t>
  </si>
  <si>
    <t>Стул на металлическом каркасе "Виси" (каркас-чёрный, ткань-чёрная)</t>
  </si>
  <si>
    <t>Стол руководителя эргономичный правый (158х115х75), 2 выкатные тумбы с замком (420х550х610), цвет/бук</t>
  </si>
  <si>
    <t>ЛДСП 38 мм</t>
  </si>
  <si>
    <t>Стеллаж полуоткрытый (830х420х2300), цвет/бук</t>
  </si>
  <si>
    <t>Шкаф для документов (80х41х186), цвет/бук</t>
  </si>
  <si>
    <t>Стул на металлическом каркасе "ISO" (каркас-чёрный, ткань-чёрная)</t>
  </si>
  <si>
    <t>Кресло CH-300AXSN/B (ткань, подлокотники-пластик), цвет/чёрный</t>
  </si>
  <si>
    <t>Тумба с мойкой из нержавеющей стали (800х600х800),  фасады МДФ, цвет/бук</t>
  </si>
  <si>
    <t>Кресло "Престиж Гольф" (ткань, цвет-чёрный, подлокотники-пластик)</t>
  </si>
  <si>
    <t>Кресло К-02 (ткань, цвет/чёрный, подлокотники-пластик)</t>
  </si>
  <si>
    <t>Светильник настольный ВЕГА С16 на струбцине, серебристый, лампа LED 6,5 Вт</t>
  </si>
  <si>
    <t>Кресло офисное СН-360 AXSN, ткань, цвет/чёрный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</si>
  <si>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</si>
  <si>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</si>
  <si>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</si>
  <si>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</si>
  <si>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</si>
  <si>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</si>
  <si>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</si>
  <si>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</si>
  <si>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</si>
  <si>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</si>
  <si>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</si>
  <si>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</si>
  <si>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</si>
  <si>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№300 от 21.05.2013 предлагаем поставку Мебели офисной: Лот №1- Мебель офисная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</si>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</sst>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5" customFormat="1" ht="16.5" customHeight="1" x14ac:dyDescent="0.25">
      <c r="A1" s="58" t="s">
        <v>0</v>
      </c>
      <c r="B1" s="59"/>
      <c r="C1" s="59"/>
      <c r="D1" s="59"/>
      <c r="H1" s="6"/>
    </row>
    <row r="2" spans="1:8" s="5" customFormat="1" ht="19.5" customHeight="1" x14ac:dyDescent="0.25">
      <c r="A2" s="60" t="s">
        <v>97</v>
      </c>
      <c r="B2" s="61"/>
      <c r="C2" s="61"/>
      <c r="D2" s="61"/>
      <c r="E2" s="61"/>
      <c r="F2" s="61"/>
      <c r="G2" s="61"/>
      <c r="H2" s="61"/>
    </row>
    <row r="3" spans="1:8" s="5" customFormat="1" ht="35.25" customHeight="1" x14ac:dyDescent="0.25">
      <c r="A3" s="62" t="s">
        <v>96</v>
      </c>
      <c r="B3" s="63"/>
      <c r="C3" s="63"/>
      <c r="D3" s="63"/>
      <c r="E3" s="63"/>
      <c r="F3" s="63"/>
      <c r="G3" s="63"/>
      <c r="H3" s="63"/>
    </row>
    <row r="4" spans="1:8" s="5" customFormat="1" ht="3.75" customHeight="1" thickBot="1" x14ac:dyDescent="0.3"/>
    <row r="5" spans="1:8" s="5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5" customFormat="1" x14ac:dyDescent="0.25">
      <c r="A6" s="24">
        <v>1</v>
      </c>
      <c r="B6" s="50" t="s">
        <v>5</v>
      </c>
      <c r="C6" s="45"/>
      <c r="D6" s="45"/>
      <c r="E6" s="45"/>
      <c r="F6" s="45"/>
      <c r="G6" s="45"/>
      <c r="H6" s="46"/>
    </row>
    <row r="7" spans="1:8" s="5" customFormat="1" x14ac:dyDescent="0.25">
      <c r="A7" s="24">
        <v>2</v>
      </c>
      <c r="B7" s="50" t="s">
        <v>6</v>
      </c>
      <c r="C7" s="45"/>
      <c r="D7" s="45"/>
      <c r="E7" s="45"/>
      <c r="F7" s="45"/>
      <c r="G7" s="45"/>
      <c r="H7" s="46"/>
    </row>
    <row r="8" spans="1:8" s="5" customFormat="1" x14ac:dyDescent="0.25">
      <c r="A8" s="24">
        <v>3</v>
      </c>
      <c r="B8" s="50" t="s">
        <v>7</v>
      </c>
      <c r="C8" s="45"/>
      <c r="D8" s="45"/>
      <c r="E8" s="45"/>
      <c r="F8" s="45"/>
      <c r="G8" s="45"/>
      <c r="H8" s="46"/>
    </row>
    <row r="9" spans="1:8" s="5" customFormat="1" x14ac:dyDescent="0.25">
      <c r="A9" s="24">
        <v>4</v>
      </c>
      <c r="B9" s="50" t="s">
        <v>8</v>
      </c>
      <c r="C9" s="45"/>
      <c r="D9" s="45"/>
      <c r="E9" s="45"/>
      <c r="F9" s="45"/>
      <c r="G9" s="45"/>
      <c r="H9" s="46"/>
    </row>
    <row r="10" spans="1:8" s="5" customFormat="1" x14ac:dyDescent="0.25">
      <c r="A10" s="24">
        <v>5</v>
      </c>
      <c r="B10" s="50" t="s">
        <v>9</v>
      </c>
      <c r="C10" s="45"/>
      <c r="D10" s="45"/>
      <c r="E10" s="45"/>
      <c r="F10" s="45"/>
      <c r="G10" s="45"/>
      <c r="H10" s="46"/>
    </row>
    <row r="11" spans="1:8" s="5" customFormat="1" x14ac:dyDescent="0.25">
      <c r="A11" s="24">
        <v>6</v>
      </c>
      <c r="B11" s="50" t="s">
        <v>10</v>
      </c>
      <c r="C11" s="45"/>
      <c r="D11" s="45"/>
      <c r="E11" s="45"/>
      <c r="F11" s="51"/>
      <c r="G11" s="51"/>
      <c r="H11" s="52"/>
    </row>
    <row r="12" spans="1:8" s="5" customFormat="1" x14ac:dyDescent="0.25">
      <c r="A12" s="24">
        <v>7</v>
      </c>
      <c r="B12" s="50" t="s">
        <v>11</v>
      </c>
      <c r="C12" s="45"/>
      <c r="D12" s="45"/>
      <c r="E12" s="45"/>
      <c r="F12" s="51"/>
      <c r="G12" s="51"/>
      <c r="H12" s="52"/>
    </row>
    <row r="13" spans="1:8" s="5" customFormat="1" x14ac:dyDescent="0.25">
      <c r="A13" s="24">
        <v>8</v>
      </c>
      <c r="B13" s="50" t="s">
        <v>12</v>
      </c>
      <c r="C13" s="45"/>
      <c r="D13" s="45"/>
      <c r="E13" s="45"/>
      <c r="F13" s="51"/>
      <c r="G13" s="51"/>
      <c r="H13" s="52"/>
    </row>
    <row r="14" spans="1:8" s="5" customFormat="1" x14ac:dyDescent="0.25">
      <c r="A14" s="24">
        <v>9</v>
      </c>
      <c r="B14" s="50" t="s">
        <v>13</v>
      </c>
      <c r="C14" s="45"/>
      <c r="D14" s="45"/>
      <c r="E14" s="45"/>
      <c r="F14" s="51"/>
      <c r="G14" s="51"/>
      <c r="H14" s="52"/>
    </row>
    <row r="15" spans="1:8" s="5" customFormat="1" x14ac:dyDescent="0.25">
      <c r="A15" s="24">
        <v>10</v>
      </c>
      <c r="B15" s="50" t="s">
        <v>14</v>
      </c>
      <c r="C15" s="45"/>
      <c r="D15" s="45"/>
      <c r="E15" s="45"/>
      <c r="F15" s="51"/>
      <c r="G15" s="51"/>
      <c r="H15" s="52"/>
    </row>
    <row r="16" spans="1:8" s="5" customFormat="1" x14ac:dyDescent="0.25">
      <c r="A16" s="24">
        <v>11</v>
      </c>
      <c r="B16" s="50" t="s">
        <v>15</v>
      </c>
      <c r="C16" s="45"/>
      <c r="D16" s="45"/>
      <c r="E16" s="45"/>
      <c r="F16" s="51"/>
      <c r="G16" s="51"/>
      <c r="H16" s="52"/>
    </row>
    <row r="17" spans="1:8" s="5" customFormat="1" x14ac:dyDescent="0.25">
      <c r="A17" s="24">
        <v>12</v>
      </c>
      <c r="B17" s="50" t="s">
        <v>16</v>
      </c>
      <c r="C17" s="45"/>
      <c r="D17" s="45"/>
      <c r="E17" s="45"/>
      <c r="F17" s="45"/>
      <c r="G17" s="45"/>
      <c r="H17" s="46"/>
    </row>
    <row r="18" spans="1:8" s="5" customFormat="1" ht="15.75" thickBot="1" x14ac:dyDescent="0.3">
      <c r="A18" s="25">
        <v>13</v>
      </c>
      <c r="B18" s="53" t="s">
        <v>17</v>
      </c>
      <c r="C18" s="35"/>
      <c r="D18" s="35"/>
      <c r="E18" s="35"/>
      <c r="F18" s="54"/>
      <c r="G18" s="54"/>
      <c r="H18" s="55"/>
    </row>
    <row r="19" spans="1:8" s="5" customFormat="1" x14ac:dyDescent="0.25">
      <c r="A19" s="56" t="s">
        <v>18</v>
      </c>
      <c r="B19" s="43"/>
      <c r="C19" s="43"/>
      <c r="D19" s="43"/>
      <c r="E19" s="43"/>
      <c r="F19" s="43"/>
      <c r="G19" s="43"/>
      <c r="H19" s="57"/>
    </row>
    <row r="20" spans="1:8" s="5" customFormat="1" x14ac:dyDescent="0.25">
      <c r="A20" s="24">
        <v>14</v>
      </c>
      <c r="B20" s="8" t="s">
        <v>19</v>
      </c>
      <c r="C20" s="42"/>
      <c r="D20" s="43"/>
      <c r="E20" s="44"/>
      <c r="F20" s="45"/>
      <c r="G20" s="45"/>
      <c r="H20" s="46"/>
    </row>
    <row r="21" spans="1:8" s="5" customFormat="1" x14ac:dyDescent="0.25">
      <c r="A21" s="24">
        <v>15</v>
      </c>
      <c r="B21" s="8" t="s">
        <v>20</v>
      </c>
      <c r="C21" s="49"/>
      <c r="D21" s="43"/>
      <c r="E21" s="44"/>
      <c r="F21" s="45"/>
      <c r="G21" s="45"/>
      <c r="H21" s="46"/>
    </row>
    <row r="22" spans="1:8" s="5" customFormat="1" x14ac:dyDescent="0.25">
      <c r="A22" s="24">
        <v>16</v>
      </c>
      <c r="B22" s="8" t="s">
        <v>21</v>
      </c>
      <c r="C22" s="49"/>
      <c r="D22" s="43"/>
      <c r="E22" s="44"/>
      <c r="F22" s="45"/>
      <c r="G22" s="45"/>
      <c r="H22" s="46"/>
    </row>
    <row r="23" spans="1:8" s="5" customFormat="1" x14ac:dyDescent="0.25">
      <c r="A23" s="24">
        <v>17</v>
      </c>
      <c r="B23" s="8" t="s">
        <v>22</v>
      </c>
      <c r="C23" s="49"/>
      <c r="D23" s="43"/>
      <c r="E23" s="44"/>
      <c r="F23" s="45"/>
      <c r="G23" s="45"/>
      <c r="H23" s="46"/>
    </row>
    <row r="24" spans="1:8" s="5" customFormat="1" x14ac:dyDescent="0.25">
      <c r="A24" s="24">
        <v>18</v>
      </c>
      <c r="B24" s="8" t="s">
        <v>23</v>
      </c>
      <c r="C24" s="49"/>
      <c r="D24" s="43"/>
      <c r="E24" s="44"/>
      <c r="F24" s="45"/>
      <c r="G24" s="45"/>
      <c r="H24" s="46"/>
    </row>
    <row r="25" spans="1:8" s="5" customFormat="1" x14ac:dyDescent="0.25">
      <c r="A25" s="24">
        <v>19</v>
      </c>
      <c r="B25" s="8" t="s">
        <v>24</v>
      </c>
      <c r="C25" s="49"/>
      <c r="D25" s="43"/>
      <c r="E25" s="44"/>
      <c r="F25" s="45"/>
      <c r="G25" s="45"/>
      <c r="H25" s="46"/>
    </row>
    <row r="26" spans="1:8" s="5" customFormat="1" x14ac:dyDescent="0.25">
      <c r="A26" s="24">
        <v>20</v>
      </c>
      <c r="B26" s="8" t="s">
        <v>25</v>
      </c>
      <c r="C26" s="49"/>
      <c r="D26" s="43"/>
      <c r="E26" s="44"/>
      <c r="F26" s="45"/>
      <c r="G26" s="45"/>
      <c r="H26" s="46"/>
    </row>
    <row r="27" spans="1:8" s="5" customFormat="1" hidden="1" x14ac:dyDescent="0.25">
      <c r="A27" s="26"/>
      <c r="C27" s="9"/>
      <c r="D27" s="9"/>
      <c r="E27" s="9"/>
      <c r="H27" s="18"/>
    </row>
    <row r="28" spans="1:8" s="5" customFormat="1" ht="23.25" x14ac:dyDescent="0.25">
      <c r="A28" s="24">
        <v>21</v>
      </c>
      <c r="B28" s="8" t="s">
        <v>26</v>
      </c>
      <c r="C28" s="42"/>
      <c r="D28" s="43"/>
      <c r="E28" s="44"/>
      <c r="F28" s="45"/>
      <c r="G28" s="45"/>
      <c r="H28" s="46"/>
    </row>
    <row r="29" spans="1:8" s="5" customFormat="1" x14ac:dyDescent="0.25">
      <c r="A29" s="24">
        <v>22</v>
      </c>
      <c r="B29" s="8" t="s">
        <v>27</v>
      </c>
      <c r="C29" s="49"/>
      <c r="D29" s="43"/>
      <c r="E29" s="44"/>
      <c r="F29" s="45"/>
      <c r="G29" s="45"/>
      <c r="H29" s="46"/>
    </row>
    <row r="30" spans="1:8" s="5" customFormat="1" x14ac:dyDescent="0.25">
      <c r="A30" s="24">
        <v>23</v>
      </c>
      <c r="B30" s="8" t="s">
        <v>28</v>
      </c>
      <c r="C30" s="42"/>
      <c r="D30" s="43"/>
      <c r="E30" s="44"/>
      <c r="F30" s="45"/>
      <c r="G30" s="45"/>
      <c r="H30" s="46"/>
    </row>
    <row r="31" spans="1:8" s="5" customFormat="1" ht="23.25" x14ac:dyDescent="0.25">
      <c r="A31" s="24">
        <v>24</v>
      </c>
      <c r="B31" s="8" t="s">
        <v>29</v>
      </c>
      <c r="C31" s="42"/>
      <c r="D31" s="43"/>
      <c r="E31" s="44"/>
      <c r="F31" s="47"/>
      <c r="G31" s="47"/>
      <c r="H31" s="48"/>
    </row>
    <row r="32" spans="1:8" s="5" customFormat="1" ht="23.25" x14ac:dyDescent="0.25">
      <c r="A32" s="24">
        <v>25</v>
      </c>
      <c r="B32" s="8" t="s">
        <v>30</v>
      </c>
      <c r="C32" s="49"/>
      <c r="D32" s="43"/>
      <c r="E32" s="44"/>
      <c r="F32" s="45"/>
      <c r="G32" s="45"/>
      <c r="H32" s="46"/>
    </row>
    <row r="33" spans="1:8" s="5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5" customFormat="1" ht="34.5" x14ac:dyDescent="0.25">
      <c r="A34" s="27" t="s">
        <v>32</v>
      </c>
      <c r="B34" s="10" t="s">
        <v>33</v>
      </c>
      <c r="C34" s="10" t="s">
        <v>34</v>
      </c>
      <c r="D34" s="10" t="s">
        <v>35</v>
      </c>
      <c r="E34" s="11" t="s">
        <v>36</v>
      </c>
      <c r="F34" s="11" t="s">
        <v>37</v>
      </c>
      <c r="G34" s="11" t="s">
        <v>38</v>
      </c>
      <c r="H34" s="19" t="s">
        <v>39</v>
      </c>
    </row>
    <row r="35" spans="1:8" s="5" customFormat="1" ht="23.25" x14ac:dyDescent="0.25">
      <c r="A35" s="24">
        <v>1</v>
      </c>
      <c r="B35" s="8" t="s">
        <v>40</v>
      </c>
      <c r="C35" s="8" t="s">
        <v>41</v>
      </c>
      <c r="D35" s="7">
        <v>1</v>
      </c>
      <c r="E35" s="8"/>
      <c r="F35" s="8"/>
      <c r="G35" s="12">
        <v>0</v>
      </c>
      <c r="H35" s="20">
        <f t="shared" ref="H35:H72" si="0">ROUND(D35*ROUND(G35,2),2)</f>
        <v>0</v>
      </c>
    </row>
    <row r="36" spans="1:8" s="5" customFormat="1" ht="23.25" x14ac:dyDescent="0.25">
      <c r="A36" s="24">
        <v>2</v>
      </c>
      <c r="B36" s="8" t="s">
        <v>42</v>
      </c>
      <c r="C36" s="8" t="s">
        <v>41</v>
      </c>
      <c r="D36" s="7">
        <v>1</v>
      </c>
      <c r="E36" s="8"/>
      <c r="F36" s="8"/>
      <c r="G36" s="12">
        <v>0</v>
      </c>
      <c r="H36" s="20">
        <f t="shared" si="0"/>
        <v>0</v>
      </c>
    </row>
    <row r="37" spans="1:8" s="5" customFormat="1" ht="23.25" x14ac:dyDescent="0.25">
      <c r="A37" s="24">
        <v>3</v>
      </c>
      <c r="B37" s="8" t="s">
        <v>43</v>
      </c>
      <c r="C37" s="8" t="s">
        <v>41</v>
      </c>
      <c r="D37" s="7">
        <v>1</v>
      </c>
      <c r="E37" s="8"/>
      <c r="F37" s="8"/>
      <c r="G37" s="12">
        <v>0</v>
      </c>
      <c r="H37" s="20">
        <f t="shared" si="0"/>
        <v>0</v>
      </c>
    </row>
    <row r="38" spans="1:8" s="5" customFormat="1" ht="23.25" x14ac:dyDescent="0.25">
      <c r="A38" s="24">
        <v>4</v>
      </c>
      <c r="B38" s="8" t="s">
        <v>44</v>
      </c>
      <c r="C38" s="8" t="s">
        <v>41</v>
      </c>
      <c r="D38" s="7">
        <v>1</v>
      </c>
      <c r="E38" s="8"/>
      <c r="F38" s="8"/>
      <c r="G38" s="12">
        <v>0</v>
      </c>
      <c r="H38" s="20">
        <f t="shared" si="0"/>
        <v>0</v>
      </c>
    </row>
    <row r="39" spans="1:8" s="5" customFormat="1" ht="57" x14ac:dyDescent="0.25">
      <c r="A39" s="24">
        <v>5</v>
      </c>
      <c r="B39" s="8" t="s">
        <v>45</v>
      </c>
      <c r="C39" s="8" t="s">
        <v>41</v>
      </c>
      <c r="D39" s="7">
        <v>19</v>
      </c>
      <c r="E39" s="8" t="s">
        <v>46</v>
      </c>
      <c r="F39" s="8"/>
      <c r="G39" s="12">
        <v>0</v>
      </c>
      <c r="H39" s="20">
        <f t="shared" si="0"/>
        <v>0</v>
      </c>
    </row>
    <row r="40" spans="1:8" s="5" customFormat="1" ht="57" x14ac:dyDescent="0.25">
      <c r="A40" s="24">
        <v>6</v>
      </c>
      <c r="B40" s="8" t="s">
        <v>47</v>
      </c>
      <c r="C40" s="8" t="s">
        <v>41</v>
      </c>
      <c r="D40" s="7">
        <v>19</v>
      </c>
      <c r="E40" s="8" t="s">
        <v>46</v>
      </c>
      <c r="F40" s="8"/>
      <c r="G40" s="12">
        <v>0</v>
      </c>
      <c r="H40" s="20">
        <f t="shared" si="0"/>
        <v>0</v>
      </c>
    </row>
    <row r="41" spans="1:8" s="5" customFormat="1" ht="57" x14ac:dyDescent="0.25">
      <c r="A41" s="24">
        <v>7</v>
      </c>
      <c r="B41" s="8" t="s">
        <v>48</v>
      </c>
      <c r="C41" s="8" t="s">
        <v>41</v>
      </c>
      <c r="D41" s="7">
        <v>7</v>
      </c>
      <c r="E41" s="8" t="s">
        <v>46</v>
      </c>
      <c r="F41" s="8"/>
      <c r="G41" s="12">
        <v>0</v>
      </c>
      <c r="H41" s="20">
        <f t="shared" si="0"/>
        <v>0</v>
      </c>
    </row>
    <row r="42" spans="1:8" s="5" customFormat="1" ht="169.5" x14ac:dyDescent="0.25">
      <c r="A42" s="24">
        <v>8</v>
      </c>
      <c r="B42" s="8" t="s">
        <v>49</v>
      </c>
      <c r="C42" s="8" t="s">
        <v>41</v>
      </c>
      <c r="D42" s="7">
        <v>10</v>
      </c>
      <c r="E42" s="8" t="s">
        <v>50</v>
      </c>
      <c r="F42" s="8"/>
      <c r="G42" s="12">
        <v>0</v>
      </c>
      <c r="H42" s="20">
        <f t="shared" si="0"/>
        <v>0</v>
      </c>
    </row>
    <row r="43" spans="1:8" s="5" customFormat="1" ht="57" x14ac:dyDescent="0.25">
      <c r="A43" s="24">
        <v>9</v>
      </c>
      <c r="B43" s="8" t="s">
        <v>51</v>
      </c>
      <c r="C43" s="8" t="s">
        <v>41</v>
      </c>
      <c r="D43" s="7">
        <v>7</v>
      </c>
      <c r="E43" s="8" t="s">
        <v>46</v>
      </c>
      <c r="F43" s="8"/>
      <c r="G43" s="12">
        <v>0</v>
      </c>
      <c r="H43" s="20">
        <f t="shared" si="0"/>
        <v>0</v>
      </c>
    </row>
    <row r="44" spans="1:8" s="5" customFormat="1" ht="57" x14ac:dyDescent="0.25">
      <c r="A44" s="24">
        <v>10</v>
      </c>
      <c r="B44" s="8" t="s">
        <v>52</v>
      </c>
      <c r="C44" s="8" t="s">
        <v>41</v>
      </c>
      <c r="D44" s="7">
        <v>13</v>
      </c>
      <c r="E44" s="8" t="s">
        <v>46</v>
      </c>
      <c r="F44" s="8"/>
      <c r="G44" s="12">
        <v>0</v>
      </c>
      <c r="H44" s="20">
        <f t="shared" si="0"/>
        <v>0</v>
      </c>
    </row>
    <row r="45" spans="1:8" s="5" customFormat="1" ht="34.5" x14ac:dyDescent="0.25">
      <c r="A45" s="24">
        <v>11</v>
      </c>
      <c r="B45" s="8" t="s">
        <v>53</v>
      </c>
      <c r="C45" s="8" t="s">
        <v>41</v>
      </c>
      <c r="D45" s="7">
        <v>19</v>
      </c>
      <c r="E45" s="8" t="s">
        <v>54</v>
      </c>
      <c r="F45" s="8"/>
      <c r="G45" s="12">
        <v>0</v>
      </c>
      <c r="H45" s="20">
        <f t="shared" si="0"/>
        <v>0</v>
      </c>
    </row>
    <row r="46" spans="1:8" s="5" customFormat="1" x14ac:dyDescent="0.25">
      <c r="A46" s="24">
        <v>12</v>
      </c>
      <c r="B46" s="8" t="s">
        <v>55</v>
      </c>
      <c r="C46" s="8" t="s">
        <v>41</v>
      </c>
      <c r="D46" s="7">
        <v>7</v>
      </c>
      <c r="E46" s="8"/>
      <c r="F46" s="8"/>
      <c r="G46" s="12">
        <v>0</v>
      </c>
      <c r="H46" s="20">
        <f t="shared" si="0"/>
        <v>0</v>
      </c>
    </row>
    <row r="47" spans="1:8" s="5" customFormat="1" ht="23.25" x14ac:dyDescent="0.25">
      <c r="A47" s="24">
        <v>13</v>
      </c>
      <c r="B47" s="8" t="s">
        <v>56</v>
      </c>
      <c r="C47" s="8" t="s">
        <v>41</v>
      </c>
      <c r="D47" s="7">
        <v>45</v>
      </c>
      <c r="E47" s="8"/>
      <c r="F47" s="8"/>
      <c r="G47" s="12">
        <v>0</v>
      </c>
      <c r="H47" s="20">
        <f t="shared" si="0"/>
        <v>0</v>
      </c>
    </row>
    <row r="48" spans="1:8" s="5" customFormat="1" ht="23.25" x14ac:dyDescent="0.25">
      <c r="A48" s="24">
        <v>14</v>
      </c>
      <c r="B48" s="8" t="s">
        <v>57</v>
      </c>
      <c r="C48" s="8" t="s">
        <v>41</v>
      </c>
      <c r="D48" s="7">
        <v>5</v>
      </c>
      <c r="E48" s="8"/>
      <c r="F48" s="8"/>
      <c r="G48" s="12">
        <v>0</v>
      </c>
      <c r="H48" s="20">
        <f t="shared" si="0"/>
        <v>0</v>
      </c>
    </row>
    <row r="49" spans="1:8" s="5" customFormat="1" x14ac:dyDescent="0.25">
      <c r="A49" s="24">
        <v>15</v>
      </c>
      <c r="B49" s="8" t="s">
        <v>58</v>
      </c>
      <c r="C49" s="8" t="s">
        <v>41</v>
      </c>
      <c r="D49" s="7">
        <v>25</v>
      </c>
      <c r="E49" s="8"/>
      <c r="F49" s="8"/>
      <c r="G49" s="12">
        <v>0</v>
      </c>
      <c r="H49" s="20">
        <f t="shared" si="0"/>
        <v>0</v>
      </c>
    </row>
    <row r="50" spans="1:8" s="5" customFormat="1" ht="23.25" x14ac:dyDescent="0.25">
      <c r="A50" s="24">
        <v>16</v>
      </c>
      <c r="B50" s="8" t="s">
        <v>59</v>
      </c>
      <c r="C50" s="8" t="s">
        <v>41</v>
      </c>
      <c r="D50" s="7">
        <v>105</v>
      </c>
      <c r="E50" s="8"/>
      <c r="F50" s="8"/>
      <c r="G50" s="12">
        <v>0</v>
      </c>
      <c r="H50" s="20">
        <f t="shared" si="0"/>
        <v>0</v>
      </c>
    </row>
    <row r="51" spans="1:8" s="5" customFormat="1" ht="23.25" x14ac:dyDescent="0.25">
      <c r="A51" s="24">
        <v>17</v>
      </c>
      <c r="B51" s="8" t="s">
        <v>60</v>
      </c>
      <c r="C51" s="8" t="s">
        <v>41</v>
      </c>
      <c r="D51" s="7">
        <v>24</v>
      </c>
      <c r="E51" s="8"/>
      <c r="F51" s="8"/>
      <c r="G51" s="12">
        <v>0</v>
      </c>
      <c r="H51" s="20">
        <f t="shared" si="0"/>
        <v>0</v>
      </c>
    </row>
    <row r="52" spans="1:8" s="5" customFormat="1" x14ac:dyDescent="0.25">
      <c r="A52" s="24">
        <v>18</v>
      </c>
      <c r="B52" s="8" t="s">
        <v>61</v>
      </c>
      <c r="C52" s="8" t="s">
        <v>41</v>
      </c>
      <c r="D52" s="7">
        <v>18</v>
      </c>
      <c r="E52" s="8"/>
      <c r="F52" s="8"/>
      <c r="G52" s="12">
        <v>0</v>
      </c>
      <c r="H52" s="20">
        <f t="shared" si="0"/>
        <v>0</v>
      </c>
    </row>
    <row r="53" spans="1:8" s="5" customFormat="1" ht="23.25" x14ac:dyDescent="0.25">
      <c r="A53" s="24">
        <v>19</v>
      </c>
      <c r="B53" s="8" t="s">
        <v>62</v>
      </c>
      <c r="C53" s="8" t="s">
        <v>41</v>
      </c>
      <c r="D53" s="7">
        <v>35</v>
      </c>
      <c r="E53" s="8"/>
      <c r="F53" s="8"/>
      <c r="G53" s="12">
        <v>0</v>
      </c>
      <c r="H53" s="20">
        <f t="shared" si="0"/>
        <v>0</v>
      </c>
    </row>
    <row r="54" spans="1:8" s="5" customFormat="1" ht="23.25" x14ac:dyDescent="0.25">
      <c r="A54" s="24">
        <v>20</v>
      </c>
      <c r="B54" s="8" t="s">
        <v>63</v>
      </c>
      <c r="C54" s="8" t="s">
        <v>41</v>
      </c>
      <c r="D54" s="7">
        <v>25</v>
      </c>
      <c r="E54" s="8"/>
      <c r="F54" s="8"/>
      <c r="G54" s="12">
        <v>0</v>
      </c>
      <c r="H54" s="20">
        <f t="shared" si="0"/>
        <v>0</v>
      </c>
    </row>
    <row r="55" spans="1:8" s="5" customFormat="1" x14ac:dyDescent="0.25">
      <c r="A55" s="24">
        <v>21</v>
      </c>
      <c r="B55" s="8" t="s">
        <v>64</v>
      </c>
      <c r="C55" s="8" t="s">
        <v>41</v>
      </c>
      <c r="D55" s="7">
        <v>8</v>
      </c>
      <c r="E55" s="8"/>
      <c r="F55" s="8"/>
      <c r="G55" s="12">
        <v>0</v>
      </c>
      <c r="H55" s="20">
        <f t="shared" si="0"/>
        <v>0</v>
      </c>
    </row>
    <row r="56" spans="1:8" s="5" customFormat="1" x14ac:dyDescent="0.25">
      <c r="A56" s="24">
        <v>22</v>
      </c>
      <c r="B56" s="8" t="s">
        <v>65</v>
      </c>
      <c r="C56" s="8" t="s">
        <v>41</v>
      </c>
      <c r="D56" s="7">
        <v>12</v>
      </c>
      <c r="E56" s="8"/>
      <c r="F56" s="8"/>
      <c r="G56" s="12">
        <v>0</v>
      </c>
      <c r="H56" s="20">
        <f t="shared" si="0"/>
        <v>0</v>
      </c>
    </row>
    <row r="57" spans="1:8" s="5" customFormat="1" x14ac:dyDescent="0.25">
      <c r="A57" s="24">
        <v>23</v>
      </c>
      <c r="B57" s="8" t="s">
        <v>66</v>
      </c>
      <c r="C57" s="8" t="s">
        <v>41</v>
      </c>
      <c r="D57" s="7">
        <v>14</v>
      </c>
      <c r="E57" s="8"/>
      <c r="F57" s="8"/>
      <c r="G57" s="12">
        <v>0</v>
      </c>
      <c r="H57" s="20">
        <f t="shared" si="0"/>
        <v>0</v>
      </c>
    </row>
    <row r="58" spans="1:8" s="5" customFormat="1" x14ac:dyDescent="0.25">
      <c r="A58" s="24">
        <v>24</v>
      </c>
      <c r="B58" s="8" t="s">
        <v>67</v>
      </c>
      <c r="C58" s="8" t="s">
        <v>41</v>
      </c>
      <c r="D58" s="7">
        <v>4</v>
      </c>
      <c r="E58" s="8"/>
      <c r="F58" s="8"/>
      <c r="G58" s="12">
        <v>0</v>
      </c>
      <c r="H58" s="20">
        <f t="shared" si="0"/>
        <v>0</v>
      </c>
    </row>
    <row r="59" spans="1:8" s="5" customFormat="1" x14ac:dyDescent="0.25">
      <c r="A59" s="24">
        <v>25</v>
      </c>
      <c r="B59" s="8" t="s">
        <v>68</v>
      </c>
      <c r="C59" s="8" t="s">
        <v>41</v>
      </c>
      <c r="D59" s="7">
        <v>6</v>
      </c>
      <c r="E59" s="8"/>
      <c r="F59" s="8"/>
      <c r="G59" s="12">
        <v>0</v>
      </c>
      <c r="H59" s="20">
        <f t="shared" si="0"/>
        <v>0</v>
      </c>
    </row>
    <row r="60" spans="1:8" s="5" customFormat="1" ht="23.25" x14ac:dyDescent="0.25">
      <c r="A60" s="24">
        <v>26</v>
      </c>
      <c r="B60" s="8" t="s">
        <v>69</v>
      </c>
      <c r="C60" s="8" t="s">
        <v>41</v>
      </c>
      <c r="D60" s="7">
        <v>2</v>
      </c>
      <c r="E60" s="8"/>
      <c r="F60" s="8"/>
      <c r="G60" s="12">
        <v>0</v>
      </c>
      <c r="H60" s="20">
        <f t="shared" si="0"/>
        <v>0</v>
      </c>
    </row>
    <row r="61" spans="1:8" s="5" customFormat="1" ht="23.25" x14ac:dyDescent="0.25">
      <c r="A61" s="24">
        <v>27</v>
      </c>
      <c r="B61" s="8" t="s">
        <v>70</v>
      </c>
      <c r="C61" s="8" t="s">
        <v>41</v>
      </c>
      <c r="D61" s="7">
        <v>1</v>
      </c>
      <c r="E61" s="8"/>
      <c r="F61" s="8"/>
      <c r="G61" s="12">
        <v>0</v>
      </c>
      <c r="H61" s="20">
        <f t="shared" si="0"/>
        <v>0</v>
      </c>
    </row>
    <row r="62" spans="1:8" s="5" customFormat="1" ht="23.25" x14ac:dyDescent="0.25">
      <c r="A62" s="24">
        <v>28</v>
      </c>
      <c r="B62" s="8" t="s">
        <v>71</v>
      </c>
      <c r="C62" s="8" t="s">
        <v>41</v>
      </c>
      <c r="D62" s="7">
        <v>10</v>
      </c>
      <c r="E62" s="8"/>
      <c r="F62" s="8"/>
      <c r="G62" s="12">
        <v>0</v>
      </c>
      <c r="H62" s="20">
        <f t="shared" si="0"/>
        <v>0</v>
      </c>
    </row>
    <row r="63" spans="1:8" s="5" customFormat="1" ht="34.5" x14ac:dyDescent="0.25">
      <c r="A63" s="24">
        <v>29</v>
      </c>
      <c r="B63" s="8" t="s">
        <v>72</v>
      </c>
      <c r="C63" s="8" t="s">
        <v>41</v>
      </c>
      <c r="D63" s="7">
        <v>2</v>
      </c>
      <c r="E63" s="8" t="s">
        <v>73</v>
      </c>
      <c r="F63" s="8"/>
      <c r="G63" s="12">
        <v>0</v>
      </c>
      <c r="H63" s="20">
        <f t="shared" si="0"/>
        <v>0</v>
      </c>
    </row>
    <row r="64" spans="1:8" s="5" customFormat="1" ht="23.25" x14ac:dyDescent="0.25">
      <c r="A64" s="24">
        <v>30</v>
      </c>
      <c r="B64" s="8" t="s">
        <v>74</v>
      </c>
      <c r="C64" s="8" t="s">
        <v>41</v>
      </c>
      <c r="D64" s="7">
        <v>2</v>
      </c>
      <c r="E64" s="8"/>
      <c r="F64" s="8"/>
      <c r="G64" s="12">
        <v>0</v>
      </c>
      <c r="H64" s="20">
        <f t="shared" si="0"/>
        <v>0</v>
      </c>
    </row>
    <row r="65" spans="1:8" s="5" customFormat="1" x14ac:dyDescent="0.25">
      <c r="A65" s="24">
        <v>31</v>
      </c>
      <c r="B65" s="8" t="s">
        <v>75</v>
      </c>
      <c r="C65" s="8" t="s">
        <v>41</v>
      </c>
      <c r="D65" s="7">
        <v>3</v>
      </c>
      <c r="E65" s="8"/>
      <c r="F65" s="8"/>
      <c r="G65" s="12">
        <v>0</v>
      </c>
      <c r="H65" s="20">
        <f t="shared" si="0"/>
        <v>0</v>
      </c>
    </row>
    <row r="66" spans="1:8" s="5" customFormat="1" ht="23.25" x14ac:dyDescent="0.25">
      <c r="A66" s="24">
        <v>32</v>
      </c>
      <c r="B66" s="8" t="s">
        <v>76</v>
      </c>
      <c r="C66" s="8" t="s">
        <v>41</v>
      </c>
      <c r="D66" s="7">
        <v>5</v>
      </c>
      <c r="E66" s="8"/>
      <c r="F66" s="8"/>
      <c r="G66" s="12">
        <v>0</v>
      </c>
      <c r="H66" s="20">
        <f t="shared" si="0"/>
        <v>0</v>
      </c>
    </row>
    <row r="67" spans="1:8" s="5" customFormat="1" ht="23.25" x14ac:dyDescent="0.25">
      <c r="A67" s="24">
        <v>33</v>
      </c>
      <c r="B67" s="8" t="s">
        <v>77</v>
      </c>
      <c r="C67" s="8" t="s">
        <v>41</v>
      </c>
      <c r="D67" s="7">
        <v>3</v>
      </c>
      <c r="E67" s="8"/>
      <c r="F67" s="8"/>
      <c r="G67" s="12">
        <v>0</v>
      </c>
      <c r="H67" s="20">
        <f t="shared" si="0"/>
        <v>0</v>
      </c>
    </row>
    <row r="68" spans="1:8" s="5" customFormat="1" ht="23.25" x14ac:dyDescent="0.25">
      <c r="A68" s="24">
        <v>34</v>
      </c>
      <c r="B68" s="8" t="s">
        <v>78</v>
      </c>
      <c r="C68" s="8" t="s">
        <v>41</v>
      </c>
      <c r="D68" s="7">
        <v>1</v>
      </c>
      <c r="E68" s="8"/>
      <c r="F68" s="8"/>
      <c r="G68" s="12">
        <v>0</v>
      </c>
      <c r="H68" s="20">
        <f t="shared" si="0"/>
        <v>0</v>
      </c>
    </row>
    <row r="69" spans="1:8" s="5" customFormat="1" ht="23.25" x14ac:dyDescent="0.25">
      <c r="A69" s="24">
        <v>35</v>
      </c>
      <c r="B69" s="8" t="s">
        <v>79</v>
      </c>
      <c r="C69" s="8" t="s">
        <v>41</v>
      </c>
      <c r="D69" s="7">
        <v>10</v>
      </c>
      <c r="E69" s="8"/>
      <c r="F69" s="8"/>
      <c r="G69" s="12">
        <v>0</v>
      </c>
      <c r="H69" s="20">
        <f t="shared" si="0"/>
        <v>0</v>
      </c>
    </row>
    <row r="70" spans="1:8" s="5" customFormat="1" ht="23.25" x14ac:dyDescent="0.25">
      <c r="A70" s="24">
        <v>36</v>
      </c>
      <c r="B70" s="8" t="s">
        <v>80</v>
      </c>
      <c r="C70" s="8" t="s">
        <v>41</v>
      </c>
      <c r="D70" s="7">
        <v>12</v>
      </c>
      <c r="E70" s="8"/>
      <c r="F70" s="8"/>
      <c r="G70" s="12">
        <v>0</v>
      </c>
      <c r="H70" s="20">
        <f t="shared" si="0"/>
        <v>0</v>
      </c>
    </row>
    <row r="71" spans="1:8" s="5" customFormat="1" ht="23.25" x14ac:dyDescent="0.25">
      <c r="A71" s="24">
        <v>37</v>
      </c>
      <c r="B71" s="8" t="s">
        <v>81</v>
      </c>
      <c r="C71" s="8" t="s">
        <v>41</v>
      </c>
      <c r="D71" s="7">
        <v>25</v>
      </c>
      <c r="E71" s="8"/>
      <c r="F71" s="8"/>
      <c r="G71" s="12">
        <v>0</v>
      </c>
      <c r="H71" s="20">
        <f t="shared" si="0"/>
        <v>0</v>
      </c>
    </row>
    <row r="72" spans="1:8" s="5" customFormat="1" ht="23.25" x14ac:dyDescent="0.25">
      <c r="A72" s="24">
        <v>38</v>
      </c>
      <c r="B72" s="8" t="s">
        <v>82</v>
      </c>
      <c r="C72" s="8" t="s">
        <v>41</v>
      </c>
      <c r="D72" s="7">
        <v>32</v>
      </c>
      <c r="E72" s="8"/>
      <c r="F72" s="8"/>
      <c r="G72" s="12">
        <v>0</v>
      </c>
      <c r="H72" s="20">
        <f t="shared" si="0"/>
        <v>0</v>
      </c>
    </row>
    <row r="73" spans="1:8" x14ac:dyDescent="0.25">
      <c r="A73" s="28"/>
      <c r="B73" s="2" t="s">
        <v>83</v>
      </c>
      <c r="C73" s="3"/>
      <c r="D73" s="4" t="s">
        <v>84</v>
      </c>
      <c r="E73" s="3"/>
      <c r="F73" s="3"/>
      <c r="G73" s="3"/>
      <c r="H73" s="21">
        <f>SUM(H34:H72)</f>
        <v>0</v>
      </c>
    </row>
    <row r="74" spans="1:8" x14ac:dyDescent="0.25">
      <c r="A74" s="28"/>
      <c r="B74" s="2" t="s">
        <v>85</v>
      </c>
      <c r="C74" s="3"/>
      <c r="D74" s="3"/>
      <c r="E74" s="3"/>
      <c r="F74" s="3"/>
      <c r="G74" s="3"/>
      <c r="H74" s="21">
        <f>H73*0.18</f>
        <v>0</v>
      </c>
    </row>
    <row r="75" spans="1:8" ht="15.75" thickBot="1" x14ac:dyDescent="0.3">
      <c r="A75" s="29"/>
      <c r="B75" s="15" t="s">
        <v>86</v>
      </c>
      <c r="C75" s="14"/>
      <c r="D75" s="14"/>
      <c r="E75" s="14"/>
      <c r="F75" s="14"/>
      <c r="G75" s="14"/>
      <c r="H75" s="22">
        <f>SUM(H73:H74)</f>
        <v>0</v>
      </c>
    </row>
    <row r="76" spans="1:8" ht="39.950000000000003" customHeight="1" x14ac:dyDescent="0.25">
      <c r="B76" s="37" t="s">
        <v>87</v>
      </c>
      <c r="C76" s="38"/>
      <c r="D76" s="38"/>
      <c r="E76" s="38"/>
      <c r="F76" s="38"/>
      <c r="G76" s="38"/>
      <c r="H76" s="38"/>
    </row>
    <row r="77" spans="1:8" ht="20.100000000000001" customHeight="1" x14ac:dyDescent="0.25">
      <c r="B77" s="39" t="s">
        <v>88</v>
      </c>
      <c r="C77" s="40"/>
      <c r="D77" s="40"/>
      <c r="E77" s="40"/>
      <c r="F77" s="40"/>
      <c r="G77" s="40"/>
      <c r="H77" s="40"/>
    </row>
    <row r="78" spans="1:8" x14ac:dyDescent="0.25">
      <c r="B78" s="41" t="s">
        <v>89</v>
      </c>
      <c r="C78" s="31"/>
      <c r="D78" s="31"/>
      <c r="E78" s="31"/>
      <c r="F78" s="31"/>
      <c r="G78" s="31"/>
      <c r="H78" s="31"/>
    </row>
    <row r="79" spans="1:8" x14ac:dyDescent="0.25">
      <c r="B79" s="30" t="s">
        <v>90</v>
      </c>
      <c r="C79" s="31"/>
      <c r="D79" s="31"/>
      <c r="E79" s="31"/>
      <c r="F79" s="31"/>
      <c r="G79" s="31"/>
      <c r="H79" s="31"/>
    </row>
    <row r="80" spans="1:8" x14ac:dyDescent="0.25">
      <c r="B80" s="30" t="s">
        <v>91</v>
      </c>
      <c r="C80" s="31"/>
      <c r="D80" s="31"/>
      <c r="E80" s="31"/>
      <c r="F80" s="31"/>
      <c r="G80" s="31"/>
      <c r="H80" s="31"/>
    </row>
    <row r="82" spans="2:8" x14ac:dyDescent="0.25">
      <c r="B82" s="1" t="s">
        <v>92</v>
      </c>
      <c r="D82" s="1" t="s">
        <v>93</v>
      </c>
      <c r="H82" s="1" t="s">
        <v>94</v>
      </c>
    </row>
    <row r="84" spans="2:8" x14ac:dyDescent="0.25">
      <c r="B84" s="13" t="s">
        <v>95</v>
      </c>
    </row>
  </sheetData>
  <sheetProtection password="F6D3" sheet="1" objects="1" scenarios="1"/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0:H80"/>
    <mergeCell ref="C33:E33"/>
    <mergeCell ref="F33:H33"/>
    <mergeCell ref="B76:H76"/>
    <mergeCell ref="B77:H77"/>
    <mergeCell ref="B78:H78"/>
    <mergeCell ref="B79:H7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2013-05-21T09:44:27Z</dcterms:created>
  <dcterms:modified xsi:type="dcterms:W3CDTF">2013-05-21T10:07:33Z</dcterms:modified>
</cp:coreProperties>
</file>